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г\Приложения\"/>
    </mc:Choice>
  </mc:AlternateContent>
  <bookViews>
    <workbookView xWindow="-120" yWindow="-120" windowWidth="23256" windowHeight="13140"/>
  </bookViews>
  <sheets>
    <sheet name="2026" sheetId="1" r:id="rId1"/>
  </sheets>
  <definedNames>
    <definedName name="_xlnm.Print_Area" localSheetId="0">'2026'!$A$1:$U$25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O25" i="1"/>
  <c r="U25" i="1"/>
  <c r="L25" i="1"/>
  <c r="K25" i="1"/>
  <c r="F20" i="1" l="1"/>
  <c r="F25" i="1" s="1"/>
  <c r="M25" i="1"/>
  <c r="N25" i="1" l="1"/>
  <c r="P25" i="1"/>
  <c r="Q25" i="1"/>
  <c r="R25" i="1"/>
  <c r="S25" i="1"/>
  <c r="T25" i="1" l="1"/>
</calcChain>
</file>

<file path=xl/sharedStrings.xml><?xml version="1.0" encoding="utf-8"?>
<sst xmlns="http://schemas.openxmlformats.org/spreadsheetml/2006/main" count="25" uniqueCount="24">
  <si>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</si>
  <si>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</si>
  <si>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</si>
  <si>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</si>
  <si>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</si>
  <si>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</si>
  <si>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</si>
  <si>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</si>
  <si>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</si>
  <si>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 xml:space="preserve">Расходы бюджета Талдомского городского округа на 2026 год за счет средств иных межбюджетных трансфертов </t>
  </si>
  <si>
    <t>"О бюджете Талдомского городского округа на 2026 год и на</t>
  </si>
  <si>
    <t>Комитет по культуре, физической культуре, спорту, туризму и работе с молодежью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</si>
  <si>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</si>
  <si>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</si>
  <si>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</si>
  <si>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капитальный ремонт автомобильных дорог общего пользования местного значения, не имеющих твердого покрытия</t>
  </si>
  <si>
    <t>Администрация Талдомского городского округа</t>
  </si>
  <si>
    <t xml:space="preserve"> плановый период 2027 и 2028 годов"  от "24 " декабря 2025 г. №  105</t>
  </si>
  <si>
    <t>государственная поддержка отрасли культуры (в части поддержки лучших работников сельских учреждений культуры)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</si>
  <si>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</si>
  <si>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</si>
  <si>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</si>
  <si>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(в ред. решения от 26.02.2026г. №14, от 30.04.2026г. №28)</t>
  </si>
  <si>
    <t>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</si>
</sst>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"/>
    <numFmt numFmtId="166" formatCode="0.0"/>
  </numFmts>
  <fonts count="18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4" fillId="0" borderId="0" xfId="0" applyFont="1" applyAlignment="1"/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0" xfId="0" applyFont="1"/>
    <xf numFmtId="0" fontId="14" fillId="0" borderId="0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4" fontId="8" fillId="0" borderId="12" xfId="0" applyNumberFormat="1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0" fillId="0" borderId="6" xfId="0" applyBorder="1" applyAlignment="1">
      <alignment vertical="center" wrapText="1"/>
    </xf>
    <xf numFmtId="4" fontId="9" fillId="0" borderId="6" xfId="0" applyNumberFormat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center" wrapText="1"/>
    </xf>
    <xf numFmtId="0" fontId="0" fillId="0" borderId="1" xfId="0" applyBorder="1"/>
    <xf numFmtId="0" fontId="0" fillId="0" borderId="0" xfId="0" applyBorder="1"/>
    <xf numFmtId="0" fontId="17" fillId="0" borderId="1" xfId="0" applyFont="1" applyBorder="1" applyAlignment="1">
      <alignment horizontal="center"/>
    </xf>
    <xf numFmtId="4" fontId="8" fillId="0" borderId="12" xfId="0" applyNumberFormat="1" applyFont="1" applyBorder="1" applyAlignment="1">
      <alignment horizontal="right" wrapText="1"/>
    </xf>
    <xf numFmtId="166" fontId="8" fillId="0" borderId="1" xfId="0" applyNumberFormat="1" applyFont="1" applyBorder="1"/>
    <xf numFmtId="4" fontId="8" fillId="0" borderId="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2" fillId="0" borderId="9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right" vertical="top" wrapText="1"/>
    </xf>
    <xf numFmtId="0" fontId="12" fillId="0" borderId="1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7" fillId="0" borderId="0" xfId="0" applyFont="1" applyAlignment="1">
      <alignment horizontal="right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164" fontId="15" fillId="0" borderId="6" xfId="0" applyNumberFormat="1" applyFont="1" applyBorder="1" applyAlignment="1">
      <alignment horizontal="center" wrapText="1"/>
    </xf>
    <xf numFmtId="164" fontId="8" fillId="0" borderId="11" xfId="0" applyNumberFormat="1" applyFont="1" applyBorder="1" applyAlignment="1">
      <alignment wrapText="1"/>
    </xf>
    <xf numFmtId="164" fontId="8" fillId="0" borderId="12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4" fontId="15" fillId="0" borderId="1" xfId="0" applyNumberFormat="1" applyFont="1" applyBorder="1" applyAlignment="1">
      <alignment horizontal="center" wrapText="1"/>
    </xf>
    <xf numFmtId="4" fontId="15" fillId="0" borderId="7" xfId="0" applyNumberFormat="1" applyFont="1" applyBorder="1" applyAlignment="1">
      <alignment horizontal="center" wrapText="1"/>
    </xf>
    <xf numFmtId="165" fontId="15" fillId="0" borderId="6" xfId="0" applyNumberFormat="1" applyFont="1" applyBorder="1" applyAlignment="1">
      <alignment horizontal="center" wrapText="1"/>
    </xf>
    <xf numFmtId="165" fontId="8" fillId="0" borderId="11" xfId="0" applyNumberFormat="1" applyFont="1" applyBorder="1" applyAlignment="1">
      <alignment wrapText="1"/>
    </xf>
    <xf numFmtId="165" fontId="8" fillId="0" borderId="12" xfId="0" applyNumberFormat="1" applyFont="1" applyBorder="1" applyAlignment="1">
      <alignment wrapText="1"/>
    </xf>
    <xf numFmtId="165" fontId="8" fillId="0" borderId="11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16" fillId="0" borderId="7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6"/>
  <sheetViews>
    <sheetView tabSelected="1" view="pageBreakPreview" zoomScale="75" zoomScaleNormal="100" zoomScaleSheetLayoutView="75" workbookViewId="0">
      <selection activeCell="D3" sqref="D3:T3"/>
    </sheetView>
  </sheetViews>
  <sheetFormatPr defaultRowHeight="11.4" x14ac:dyDescent="0.2"/>
  <cols>
    <col min="1" max="1" width="2.25" customWidth="1"/>
    <col min="4" max="4" width="24.25" customWidth="1"/>
    <col min="5" max="5" width="0.125" hidden="1" customWidth="1"/>
    <col min="6" max="6" width="12.375" customWidth="1"/>
    <col min="7" max="7" width="11.375" hidden="1" customWidth="1"/>
    <col min="8" max="8" width="8.875" hidden="1" customWidth="1"/>
    <col min="9" max="9" width="0.125" hidden="1" customWidth="1"/>
    <col min="10" max="10" width="14.125" customWidth="1"/>
    <col min="11" max="11" width="17.625" customWidth="1"/>
    <col min="12" max="12" width="17.25" customWidth="1"/>
    <col min="13" max="13" width="17.375" customWidth="1"/>
    <col min="14" max="15" width="17.25" customWidth="1"/>
    <col min="16" max="16" width="21.625" customWidth="1"/>
    <col min="17" max="17" width="15.375" customWidth="1"/>
    <col min="18" max="18" width="20.75" customWidth="1"/>
    <col min="19" max="19" width="18.75" customWidth="1"/>
    <col min="20" max="20" width="20.625" customWidth="1"/>
    <col min="21" max="21" width="12.5" customWidth="1"/>
  </cols>
  <sheetData>
    <row r="1" spans="2:29" ht="39.6" customHeight="1" x14ac:dyDescent="0.2"/>
    <row r="2" spans="2:29" ht="21.75" customHeight="1" x14ac:dyDescent="0.4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 t="s">
        <v>23</v>
      </c>
    </row>
    <row r="3" spans="2:29" ht="21" customHeight="1" x14ac:dyDescent="0.3">
      <c r="B3" s="17"/>
      <c r="C3" s="17"/>
      <c r="D3" s="47" t="s">
        <v>3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8"/>
      <c r="V3" s="8"/>
      <c r="W3" s="7"/>
      <c r="X3" s="7"/>
      <c r="Y3" s="7"/>
      <c r="Z3" s="7"/>
      <c r="AA3" s="7"/>
      <c r="AB3" s="7"/>
      <c r="AC3" s="7"/>
    </row>
    <row r="4" spans="2:29" ht="21.75" customHeight="1" x14ac:dyDescent="0.3">
      <c r="B4" s="17"/>
      <c r="C4" s="17"/>
      <c r="D4" s="47" t="s">
        <v>10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8"/>
      <c r="V4" s="8"/>
      <c r="W4" s="7"/>
      <c r="X4" s="7"/>
      <c r="Y4" s="7"/>
      <c r="Z4" s="7"/>
      <c r="AA4" s="7"/>
      <c r="AB4" s="7"/>
      <c r="AC4" s="7"/>
    </row>
    <row r="5" spans="2:29" ht="0.75" hidden="1" customHeight="1" x14ac:dyDescent="0.3">
      <c r="B5" s="4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98"/>
      <c r="V5" s="98"/>
      <c r="W5" s="98"/>
      <c r="X5" s="98"/>
      <c r="Y5" s="98"/>
      <c r="Z5" s="98"/>
      <c r="AA5" s="98"/>
      <c r="AB5" s="98"/>
      <c r="AC5" s="98"/>
    </row>
    <row r="6" spans="2:29" ht="8.25" customHeight="1" x14ac:dyDescent="0.3">
      <c r="B6" s="18"/>
      <c r="C6" s="19"/>
      <c r="D6" s="19"/>
      <c r="E6" s="19"/>
      <c r="F6" s="19"/>
      <c r="G6" s="19"/>
      <c r="H6" s="19"/>
      <c r="I6" s="19"/>
      <c r="J6" s="19"/>
      <c r="K6" s="30"/>
      <c r="L6" s="30"/>
      <c r="M6" s="23"/>
      <c r="N6" s="19"/>
      <c r="O6" s="30"/>
      <c r="P6" s="19"/>
      <c r="Q6" s="19"/>
      <c r="R6" s="19"/>
      <c r="S6" s="19"/>
      <c r="T6" s="19"/>
      <c r="U6" s="8"/>
      <c r="V6" s="8"/>
      <c r="W6" s="8"/>
      <c r="X6" s="8"/>
      <c r="Y6" s="8"/>
      <c r="Z6" s="8"/>
      <c r="AA6" s="8"/>
      <c r="AB6" s="8"/>
      <c r="AC6" s="8"/>
    </row>
    <row r="7" spans="2:29" ht="18.75" customHeight="1" x14ac:dyDescent="0.3">
      <c r="B7" s="20"/>
      <c r="C7" s="20"/>
      <c r="D7" s="49" t="s">
        <v>17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2:29" hidden="1" x14ac:dyDescent="0.2"/>
    <row r="9" spans="2:29" ht="15.6" customHeight="1" x14ac:dyDescent="0.25">
      <c r="Q9" s="68" t="s">
        <v>22</v>
      </c>
      <c r="R9" s="68"/>
      <c r="S9" s="68"/>
      <c r="T9" s="68"/>
    </row>
    <row r="10" spans="2:29" ht="46.8" customHeight="1" x14ac:dyDescent="0.4">
      <c r="C10" s="99" t="s">
        <v>9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1" spans="2:29" ht="8.4" customHeight="1" x14ac:dyDescent="0.2"/>
    <row r="12" spans="2:29" ht="17.399999999999999" customHeight="1" x14ac:dyDescent="0.25">
      <c r="T12" s="16" t="s">
        <v>1</v>
      </c>
    </row>
    <row r="13" spans="2:29" ht="17.25" customHeight="1" x14ac:dyDescent="0.2">
      <c r="B13" s="57" t="s">
        <v>2</v>
      </c>
      <c r="C13" s="57"/>
      <c r="D13" s="57"/>
      <c r="E13" s="57"/>
      <c r="F13" s="57" t="s">
        <v>0</v>
      </c>
      <c r="G13" s="57"/>
      <c r="H13" s="57"/>
      <c r="I13" s="57"/>
      <c r="J13" s="57"/>
      <c r="K13" s="95" t="s">
        <v>9</v>
      </c>
      <c r="L13" s="96"/>
      <c r="M13" s="96"/>
      <c r="N13" s="96"/>
      <c r="O13" s="96"/>
      <c r="P13" s="96"/>
      <c r="Q13" s="96"/>
      <c r="R13" s="96"/>
      <c r="S13" s="96"/>
      <c r="T13" s="96"/>
      <c r="U13" s="97"/>
    </row>
    <row r="14" spans="2:29" ht="43.2" customHeight="1" x14ac:dyDescent="0.2">
      <c r="B14" s="57"/>
      <c r="C14" s="57"/>
      <c r="D14" s="57"/>
      <c r="E14" s="57"/>
      <c r="F14" s="57"/>
      <c r="G14" s="57"/>
      <c r="H14" s="57"/>
      <c r="I14" s="57"/>
      <c r="J14" s="57"/>
      <c r="K14" s="65" t="s">
        <v>18</v>
      </c>
      <c r="L14" s="58" t="s">
        <v>19</v>
      </c>
      <c r="M14" s="58" t="s">
        <v>12</v>
      </c>
      <c r="N14" s="51" t="s">
        <v>6</v>
      </c>
      <c r="O14" s="58" t="s">
        <v>20</v>
      </c>
      <c r="P14" s="54" t="s">
        <v>7</v>
      </c>
      <c r="Q14" s="54" t="s">
        <v>8</v>
      </c>
      <c r="R14" s="54" t="s">
        <v>14</v>
      </c>
      <c r="S14" s="61" t="s">
        <v>13</v>
      </c>
      <c r="T14" s="62" t="s">
        <v>15</v>
      </c>
      <c r="U14" s="92" t="s">
        <v>21</v>
      </c>
    </row>
    <row r="15" spans="2:29" ht="22.2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66"/>
      <c r="L15" s="59"/>
      <c r="M15" s="59"/>
      <c r="N15" s="52"/>
      <c r="O15" s="59"/>
      <c r="P15" s="55"/>
      <c r="Q15" s="55"/>
      <c r="R15" s="55"/>
      <c r="S15" s="61"/>
      <c r="T15" s="63"/>
      <c r="U15" s="93"/>
    </row>
    <row r="16" spans="2:29" ht="319.2" customHeight="1" x14ac:dyDescent="0.2">
      <c r="B16" s="57"/>
      <c r="C16" s="57"/>
      <c r="D16" s="57"/>
      <c r="E16" s="57"/>
      <c r="F16" s="57"/>
      <c r="G16" s="57"/>
      <c r="H16" s="57"/>
      <c r="I16" s="57"/>
      <c r="J16" s="57"/>
      <c r="K16" s="67"/>
      <c r="L16" s="60"/>
      <c r="M16" s="60"/>
      <c r="N16" s="53"/>
      <c r="O16" s="60"/>
      <c r="P16" s="56"/>
      <c r="Q16" s="56"/>
      <c r="R16" s="56"/>
      <c r="S16" s="61"/>
      <c r="T16" s="64"/>
      <c r="U16" s="94"/>
    </row>
    <row r="17" spans="2:21" ht="16.5" customHeight="1" x14ac:dyDescent="0.25">
      <c r="B17" s="71">
        <v>1</v>
      </c>
      <c r="C17" s="71"/>
      <c r="D17" s="71"/>
      <c r="E17" s="21"/>
      <c r="F17" s="74">
        <v>2</v>
      </c>
      <c r="G17" s="75"/>
      <c r="H17" s="75"/>
      <c r="I17" s="75"/>
      <c r="J17" s="76"/>
      <c r="K17" s="22">
        <v>3</v>
      </c>
      <c r="L17" s="22">
        <v>4</v>
      </c>
      <c r="M17" s="22">
        <v>5</v>
      </c>
      <c r="N17" s="22">
        <v>6</v>
      </c>
      <c r="O17" s="22">
        <v>7</v>
      </c>
      <c r="P17" s="22">
        <v>8</v>
      </c>
      <c r="Q17" s="22">
        <v>9</v>
      </c>
      <c r="R17" s="22">
        <v>10</v>
      </c>
      <c r="S17" s="22">
        <v>11</v>
      </c>
      <c r="T17" s="36">
        <v>12</v>
      </c>
      <c r="U17" s="43">
        <v>13</v>
      </c>
    </row>
    <row r="18" spans="2:21" ht="87.75" hidden="1" customHeight="1" x14ac:dyDescent="0.2">
      <c r="B18" s="2"/>
      <c r="C18" s="4"/>
      <c r="D18" s="4"/>
      <c r="E18" s="3"/>
      <c r="F18" s="1"/>
      <c r="G18" s="1"/>
      <c r="H18" s="1"/>
      <c r="I18" s="6"/>
      <c r="J18" s="6"/>
      <c r="K18" s="26"/>
      <c r="L18" s="26"/>
      <c r="M18" s="26"/>
      <c r="N18" s="6"/>
      <c r="O18" s="26"/>
      <c r="P18" s="6"/>
      <c r="Q18" s="6"/>
      <c r="R18" s="6"/>
      <c r="S18" s="6"/>
      <c r="T18" s="37"/>
      <c r="U18" s="41"/>
    </row>
    <row r="19" spans="2:21" ht="87.75" hidden="1" customHeight="1" x14ac:dyDescent="0.2">
      <c r="B19" s="5"/>
      <c r="C19" s="3"/>
      <c r="D19" s="3"/>
      <c r="E19" s="3"/>
      <c r="F19" s="1"/>
      <c r="G19" s="1"/>
      <c r="H19" s="1"/>
      <c r="I19" s="6"/>
      <c r="J19" s="6"/>
      <c r="K19" s="26"/>
      <c r="L19" s="26"/>
      <c r="M19" s="26"/>
      <c r="N19" s="6"/>
      <c r="O19" s="26"/>
      <c r="P19" s="6"/>
      <c r="Q19" s="6"/>
      <c r="R19" s="6"/>
      <c r="S19" s="6"/>
      <c r="T19" s="37"/>
      <c r="U19" s="41"/>
    </row>
    <row r="20" spans="2:21" ht="48.75" customHeight="1" x14ac:dyDescent="0.4">
      <c r="B20" s="72" t="s">
        <v>16</v>
      </c>
      <c r="C20" s="73"/>
      <c r="D20" s="73"/>
      <c r="E20" s="9"/>
      <c r="F20" s="77">
        <f>SUM(N20+P20+Q20+R20+S20+T20)</f>
        <v>149308.59</v>
      </c>
      <c r="G20" s="78"/>
      <c r="H20" s="78"/>
      <c r="I20" s="78"/>
      <c r="J20" s="79"/>
      <c r="K20" s="29"/>
      <c r="L20" s="29"/>
      <c r="M20" s="27"/>
      <c r="N20" s="27"/>
      <c r="O20" s="29"/>
      <c r="P20" s="27"/>
      <c r="Q20" s="27"/>
      <c r="R20" s="27"/>
      <c r="S20" s="27"/>
      <c r="T20" s="46">
        <v>149308.59</v>
      </c>
      <c r="U20" s="41"/>
    </row>
    <row r="21" spans="2:21" ht="38.4" customHeight="1" x14ac:dyDescent="0.4">
      <c r="B21" s="72" t="s">
        <v>4</v>
      </c>
      <c r="C21" s="73"/>
      <c r="D21" s="73"/>
      <c r="E21" s="9"/>
      <c r="F21" s="77">
        <f>K21+L21+M21+N21+O21+P21+Q21+R21+S21+T21+U21</f>
        <v>49551.25</v>
      </c>
      <c r="G21" s="78"/>
      <c r="H21" s="78"/>
      <c r="I21" s="78"/>
      <c r="J21" s="79"/>
      <c r="K21" s="29"/>
      <c r="L21" s="29">
        <v>583</v>
      </c>
      <c r="M21" s="28"/>
      <c r="N21" s="28">
        <v>4376</v>
      </c>
      <c r="O21" s="29">
        <v>3808</v>
      </c>
      <c r="P21" s="28">
        <v>36560</v>
      </c>
      <c r="Q21" s="28">
        <v>1679.05</v>
      </c>
      <c r="R21" s="44">
        <v>781.2</v>
      </c>
      <c r="S21" s="28">
        <v>1446</v>
      </c>
      <c r="T21" s="38"/>
      <c r="U21" s="45">
        <v>318</v>
      </c>
    </row>
    <row r="22" spans="2:21" ht="76.8" customHeight="1" x14ac:dyDescent="0.4">
      <c r="B22" s="80" t="s">
        <v>11</v>
      </c>
      <c r="C22" s="81"/>
      <c r="D22" s="82"/>
      <c r="E22" s="10"/>
      <c r="F22" s="85">
        <f>K22+M22</f>
        <v>3311.1230699999996</v>
      </c>
      <c r="G22" s="86"/>
      <c r="H22" s="86"/>
      <c r="I22" s="86"/>
      <c r="J22" s="87"/>
      <c r="K22" s="33">
        <v>576.92307000000005</v>
      </c>
      <c r="L22" s="29"/>
      <c r="M22" s="27">
        <v>2734.2</v>
      </c>
      <c r="N22" s="27"/>
      <c r="O22" s="29"/>
      <c r="P22" s="27"/>
      <c r="Q22" s="27"/>
      <c r="R22" s="27"/>
      <c r="S22" s="27"/>
      <c r="T22" s="39"/>
      <c r="U22" s="41"/>
    </row>
    <row r="23" spans="2:21" ht="0.75" hidden="1" customHeight="1" x14ac:dyDescent="0.35">
      <c r="B23" s="90"/>
      <c r="C23" s="90"/>
      <c r="D23" s="90"/>
      <c r="E23" s="11"/>
      <c r="F23" s="83"/>
      <c r="G23" s="83"/>
      <c r="H23" s="83"/>
      <c r="I23" s="83"/>
      <c r="J23" s="83"/>
      <c r="K23" s="31"/>
      <c r="L23" s="31"/>
      <c r="M23" s="24"/>
      <c r="N23" s="24"/>
      <c r="O23" s="31"/>
      <c r="P23" s="24"/>
      <c r="Q23" s="24"/>
      <c r="R23" s="24"/>
      <c r="S23" s="24"/>
      <c r="T23" s="69"/>
      <c r="U23" s="41"/>
    </row>
    <row r="24" spans="2:21" ht="12" hidden="1" customHeight="1" x14ac:dyDescent="0.35">
      <c r="B24" s="91"/>
      <c r="C24" s="91"/>
      <c r="D24" s="91"/>
      <c r="E24" s="12"/>
      <c r="F24" s="84"/>
      <c r="G24" s="84"/>
      <c r="H24" s="84"/>
      <c r="I24" s="84"/>
      <c r="J24" s="84"/>
      <c r="K24" s="32"/>
      <c r="L24" s="32"/>
      <c r="M24" s="25"/>
      <c r="N24" s="25"/>
      <c r="O24" s="32"/>
      <c r="P24" s="25"/>
      <c r="Q24" s="25"/>
      <c r="R24" s="25"/>
      <c r="S24" s="25"/>
      <c r="T24" s="70"/>
      <c r="U24" s="41"/>
    </row>
    <row r="25" spans="2:21" ht="32.4" customHeight="1" x14ac:dyDescent="0.4">
      <c r="B25" s="80" t="s">
        <v>5</v>
      </c>
      <c r="C25" s="81"/>
      <c r="D25" s="82"/>
      <c r="E25" s="11"/>
      <c r="F25" s="85">
        <f>SUM(F20:F22)</f>
        <v>202170.96307</v>
      </c>
      <c r="G25" s="88"/>
      <c r="H25" s="88"/>
      <c r="I25" s="88"/>
      <c r="J25" s="89"/>
      <c r="K25" s="34">
        <f t="shared" ref="K25:Q25" si="0">SUM(K20:K22)</f>
        <v>576.92307000000005</v>
      </c>
      <c r="L25" s="35">
        <f t="shared" si="0"/>
        <v>583</v>
      </c>
      <c r="M25" s="35">
        <f t="shared" si="0"/>
        <v>2734.2</v>
      </c>
      <c r="N25" s="35">
        <f t="shared" si="0"/>
        <v>4376</v>
      </c>
      <c r="O25" s="35">
        <f t="shared" si="0"/>
        <v>3808</v>
      </c>
      <c r="P25" s="35">
        <f t="shared" si="0"/>
        <v>36560</v>
      </c>
      <c r="Q25" s="35">
        <f t="shared" si="0"/>
        <v>1679.05</v>
      </c>
      <c r="R25" s="35">
        <f t="shared" ref="R25:S25" si="1">SUM(R20:R22)</f>
        <v>781.2</v>
      </c>
      <c r="S25" s="35">
        <f t="shared" si="1"/>
        <v>1446</v>
      </c>
      <c r="T25" s="40">
        <f>SUM(T20:T22)</f>
        <v>149308.59</v>
      </c>
      <c r="U25" s="40">
        <f t="shared" ref="U25" si="2">SUM(U20:U22)</f>
        <v>318</v>
      </c>
    </row>
    <row r="26" spans="2:21" ht="24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42"/>
    </row>
  </sheetData>
  <mergeCells count="37">
    <mergeCell ref="U14:U16"/>
    <mergeCell ref="K13:U13"/>
    <mergeCell ref="O14:O16"/>
    <mergeCell ref="U5:AC5"/>
    <mergeCell ref="C10:T10"/>
    <mergeCell ref="B5:T5"/>
    <mergeCell ref="B25:D25"/>
    <mergeCell ref="B22:D22"/>
    <mergeCell ref="G23:G24"/>
    <mergeCell ref="F22:J22"/>
    <mergeCell ref="F25:J25"/>
    <mergeCell ref="H23:H24"/>
    <mergeCell ref="F23:F24"/>
    <mergeCell ref="B23:D24"/>
    <mergeCell ref="I23:J24"/>
    <mergeCell ref="T23:T24"/>
    <mergeCell ref="B17:D17"/>
    <mergeCell ref="B20:D20"/>
    <mergeCell ref="F17:J17"/>
    <mergeCell ref="F20:J20"/>
    <mergeCell ref="B21:D21"/>
    <mergeCell ref="F21:J21"/>
    <mergeCell ref="D3:T3"/>
    <mergeCell ref="D7:T7"/>
    <mergeCell ref="N14:N16"/>
    <mergeCell ref="P14:P16"/>
    <mergeCell ref="Q14:Q16"/>
    <mergeCell ref="B13:E16"/>
    <mergeCell ref="F13:J16"/>
    <mergeCell ref="D4:T4"/>
    <mergeCell ref="M14:M16"/>
    <mergeCell ref="R14:R16"/>
    <mergeCell ref="S14:S16"/>
    <mergeCell ref="T14:T16"/>
    <mergeCell ref="K14:K16"/>
    <mergeCell ref="L14:L16"/>
    <mergeCell ref="Q9:T9"/>
  </mergeCells>
  <phoneticPr fontId="1" type="noConversion"/>
  <pageMargins left="0.75" right="0.75" top="1" bottom="1" header="0.5" footer="0.5"/>
  <pageSetup paperSize="9" scale="48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2026-04-20T06:30:17Z</cp:lastPrinted>
  <dcterms:created xsi:type="dcterms:W3CDTF">2011-04-25T04:44:01Z</dcterms:created>
  <dcterms:modified xsi:type="dcterms:W3CDTF">2026-08-12T11:59:32Z</dcterms:modified>
</cp:coreProperties>
</file>